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6B10E7C7-D94B-4349-8D87-04CFAB171F39}" xr6:coauthVersionLast="47" xr6:coauthVersionMax="47" xr10:uidLastSave="{00000000-0000-0000-0000-000000000000}"/>
  <bookViews>
    <workbookView xWindow="-29000" yWindow="-128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<sst xmlns="http://schemas.openxmlformats.org/spreadsheetml/2006/main" count="368" uniqueCount="146">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</sst>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5773.3703342928975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2030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2777.442648406497</v>
      </c>
      <c r="D13" s="136">
        <f>'Calcule (Metoda Agregata)'!G41+'Calcule (Metoda Agregata)'!H41</f>
        <v>39.791421954642374</v>
      </c>
      <c r="E13" s="136">
        <f>'Calcule (Metoda Agregata)'!I41</f>
        <v>1238.5367308064367</v>
      </c>
      <c r="F13" s="136">
        <f>'Calcule (Metoda Agregata)'!J41</f>
        <v>1327.3570358637958</v>
      </c>
      <c r="G13" s="136">
        <f>'Calcule (Metoda Agregata)'!K41</f>
        <v>390.24249726152544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2030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2030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23212115.290973268</v>
      </c>
      <c r="D26" s="139">
        <v>204822.77235925387</v>
      </c>
      <c r="E26" s="139">
        <v>1760807.8188750339</v>
      </c>
      <c r="F26" s="139">
        <v>1011885.6365807917</v>
      </c>
      <c r="G26" s="140">
        <v>326266.66650390119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20.041630215559959</v>
      </c>
      <c r="D31" s="146" t="s">
        <v>64</v>
      </c>
      <c r="E31" s="147"/>
      <c r="F31" s="4"/>
      <c r="G31" s="4"/>
    </row>
    <row r="32" spans="2:11" x14ac:dyDescent="0.2">
      <c r="C32" s="56">
        <v>50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20,04163021556 km/h</v>
      </c>
      <c r="D8" s="87" t="s">
        <v>12</v>
      </c>
      <c r="E8" s="88">
        <f>'Metoda Agregata'!C26*'Metoda Agregata'!C40*'Valorile Parametrilor'!$C$7</f>
        <v>15087874.939132625</v>
      </c>
      <c r="F8" s="88">
        <f>'Metoda Agregata'!C26*'Metoda Agregata'!C40*'Valorile Parametrilor'!$D$7</f>
        <v>8124240.3518406432</v>
      </c>
      <c r="G8" s="88">
        <f>'Metoda Agregata'!D26*'Metoda Agregata'!D40*'Valorile Parametrilor'!$C$8</f>
        <v>102411.38617962693</v>
      </c>
      <c r="H8" s="88">
        <f>'Metoda Agregata'!D26*'Metoda Agregata'!D40*'Valorile Parametrilor'!$D$8</f>
        <v>102411.38617962693</v>
      </c>
      <c r="I8" s="88">
        <f>'Metoda Agregata'!E26*'Metoda Agregata'!E40</f>
        <v>1760807.8188750339</v>
      </c>
      <c r="J8" s="88">
        <f>'Metoda Agregata'!F26*'Metoda Agregata'!F40</f>
        <v>1011885.6365807917</v>
      </c>
      <c r="K8" s="89">
        <f>'Metoda Agregata'!G26*'Metoda Agregata'!G40</f>
        <v>326266.66650390119</v>
      </c>
      <c r="L8" s="28"/>
    </row>
    <row r="9" spans="2:12" ht="17" x14ac:dyDescent="0.25">
      <c r="B9" s="90" t="str">
        <f>"kg Emisii ("&amp;'Metoda Agregata'!$C$19&amp;")"</f>
        <v>kg Emisii (2030)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1689730.7450977373</v>
      </c>
      <c r="F9" s="31">
        <f>F$8*'Valorile Parametrilor'!G$30*'Valorile Parametrilor'!$D197*(VLOOKUP('Metoda Agregata'!$C$19,'Valorile Parametrilor'!$B$163:$P$188,6))</f>
        <v>998661.98437242047</v>
      </c>
      <c r="G9" s="31">
        <f>G$8*'Valorile Parametrilor'!H$30*'Valorile Parametrilor'!$C197*(VLOOKUP('Metoda Agregata'!$C$19,'Valorile Parametrilor'!$B$163:$P$188,7))</f>
        <v>19516.787332967029</v>
      </c>
      <c r="H9" s="31">
        <f>H$8*'Valorile Parametrilor'!I$30*'Valorile Parametrilor'!$D197*(VLOOKUP('Metoda Agregata'!$C$19,'Valorile Parametrilor'!$B$163:$P$188,8))</f>
        <v>19117.971117109493</v>
      </c>
      <c r="I9" s="31">
        <f>I$8*'Valorile Parametrilor'!J$30*'Valorile Parametrilor'!$D197*(VLOOKUP('Metoda Agregata'!$C$19,'Valorile Parametrilor'!$B$163:$P$188,9))</f>
        <v>1217959.6234833754</v>
      </c>
      <c r="J9" s="31">
        <f>J$8*'Valorile Parametrilor'!K$30*'Valorile Parametrilor'!$D197*(VLOOKUP('Metoda Agregata'!$C$19,'Valorile Parametrilor'!$B$163:$P$188,10))</f>
        <v>1305304.2638275514</v>
      </c>
      <c r="K9" s="32">
        <f>K$8*'Valorile Parametrilor'!L$30*'Valorile Parametrilor'!$D197*(VLOOKUP('Metoda Agregata'!$C$19,'Valorile Parametrilor'!$B$163:$P$188,11))</f>
        <v>383758.99011277797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195.25777498907192</v>
      </c>
      <c r="F10" s="31">
        <f>F$8*'Valorile Parametrilor'!G$30*'Valorile Parametrilor'!$D198*(VLOOKUP('Metoda Agregata'!$C$19,'Valorile Parametrilor'!$B$163:$P$188,6))</f>
        <v>52.561157072232668</v>
      </c>
      <c r="G10" s="31">
        <f>G$8*'Valorile Parametrilor'!H$30*'Valorile Parametrilor'!$C198*(VLOOKUP('Metoda Agregata'!$C$19,'Valorile Parametrilor'!$B$163:$P$188,7))</f>
        <v>2.2552732029206344</v>
      </c>
      <c r="H10" s="31">
        <f>H$8*'Valorile Parametrilor'!I$30*'Valorile Parametrilor'!$D198*(VLOOKUP('Metoda Agregata'!$C$19,'Valorile Parametrilor'!$B$163:$P$188,8))</f>
        <v>1.0062090061636575</v>
      </c>
      <c r="I10" s="31">
        <f>I$8*'Valorile Parametrilor'!J$30*'Valorile Parametrilor'!$D198*(VLOOKUP('Metoda Agregata'!$C$19,'Valorile Parametrilor'!$B$163:$P$188,9))</f>
        <v>64.103138078072391</v>
      </c>
      <c r="J10" s="31">
        <f>J$8*'Valorile Parametrilor'!K$30*'Valorile Parametrilor'!$D198*(VLOOKUP('Metoda Agregata'!$C$19,'Valorile Parametrilor'!$B$163:$P$188,10))</f>
        <v>68.700224411976393</v>
      </c>
      <c r="K10" s="32">
        <f>K$8*'Valorile Parametrilor'!L$30*'Valorile Parametrilor'!$D198*(VLOOKUP('Metoda Agregata'!$C$19,'Valorile Parametrilor'!$B$163:$P$188,11))</f>
        <v>20.197841584883051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608.30306823518549</v>
      </c>
      <c r="F11" s="31">
        <f>F$8*'Valorile Parametrilor'!G$30*'Valorile Parametrilor'!$D199*(VLOOKUP('Metoda Agregata'!$C$19,'Valorile Parametrilor'!$B$163:$P$188,6))</f>
        <v>52.561157072232668</v>
      </c>
      <c r="G11" s="31">
        <f>G$8*'Valorile Parametrilor'!H$30*'Valorile Parametrilor'!$C199*(VLOOKUP('Metoda Agregata'!$C$19,'Valorile Parametrilor'!$B$163:$P$188,7))</f>
        <v>7.02604343986813</v>
      </c>
      <c r="H11" s="31">
        <f>H$8*'Valorile Parametrilor'!I$30*'Valorile Parametrilor'!$D199*(VLOOKUP('Metoda Agregata'!$C$19,'Valorile Parametrilor'!$B$163:$P$188,8))</f>
        <v>1.0062090061636575</v>
      </c>
      <c r="I11" s="31">
        <f>I$8*'Valorile Parametrilor'!J$30*'Valorile Parametrilor'!$D199*(VLOOKUP('Metoda Agregata'!$C$19,'Valorile Parametrilor'!$B$163:$P$188,9))</f>
        <v>64.103138078072391</v>
      </c>
      <c r="J11" s="31">
        <f>J$8*'Valorile Parametrilor'!K$30*'Valorile Parametrilor'!$D199*(VLOOKUP('Metoda Agregata'!$C$19,'Valorile Parametrilor'!$B$163:$P$188,10))</f>
        <v>68.700224411976393</v>
      </c>
      <c r="K11" s="32">
        <f>K$8*'Valorile Parametrilor'!L$30*'Valorile Parametrilor'!$D199*(VLOOKUP('Metoda Agregata'!$C$19,'Valorile Parametrilor'!$B$163:$P$188,11))</f>
        <v>20.197841584883051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1761908.53261389</v>
      </c>
      <c r="F12" s="23">
        <f>F9+F10*'Valorile Parametrilor'!$C$216+'Calcule (Metoda Agregata)'!F11*'Valorile Parametrilor'!$C$217</f>
        <v>1015534.1157926071</v>
      </c>
      <c r="G12" s="23">
        <f>G9+G10*'Valorile Parametrilor'!$C$216+'Calcule (Metoda Agregata)'!G11*'Valorile Parametrilor'!$C$217</f>
        <v>20350.457746554344</v>
      </c>
      <c r="H12" s="23">
        <f>H9+H10*'Valorile Parametrilor'!$C$216+'Calcule (Metoda Agregata)'!H11*'Valorile Parametrilor'!$C$217</f>
        <v>19440.964208088029</v>
      </c>
      <c r="I12" s="23">
        <f>I9+I10*'Valorile Parametrilor'!$C$216+'Calcule (Metoda Agregata)'!I11*'Valorile Parametrilor'!$C$217</f>
        <v>1238536.7308064366</v>
      </c>
      <c r="J12" s="23">
        <f>J9+J10*'Valorile Parametrilor'!$C$216+'Calcule (Metoda Agregata)'!J11*'Valorile Parametrilor'!$C$217</f>
        <v>1327357.0358637958</v>
      </c>
      <c r="K12" s="23">
        <f>K9+K10*'Valorile Parametrilor'!$C$216+'Calcule (Metoda Agregata)'!K11*'Valorile Parametrilor'!$C$217</f>
        <v>390242.49726152542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50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(2030)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(2030)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(2030)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(2030)</v>
      </c>
      <c r="C38" s="91"/>
      <c r="D38" s="91" t="s">
        <v>0</v>
      </c>
      <c r="E38" s="30">
        <f t="shared" ref="E38:K40" si="0">E9+E16+E23+E30</f>
        <v>1689730.7450977373</v>
      </c>
      <c r="F38" s="31">
        <f t="shared" si="0"/>
        <v>998661.98437242047</v>
      </c>
      <c r="G38" s="31">
        <f t="shared" si="0"/>
        <v>19516.787332967029</v>
      </c>
      <c r="H38" s="31">
        <f t="shared" si="0"/>
        <v>19117.971117109493</v>
      </c>
      <c r="I38" s="31">
        <f t="shared" si="0"/>
        <v>1217959.6234833754</v>
      </c>
      <c r="J38" s="31">
        <f t="shared" si="0"/>
        <v>1305304.2638275514</v>
      </c>
      <c r="K38" s="32">
        <f t="shared" si="0"/>
        <v>383758.99011277797</v>
      </c>
      <c r="L38" s="133">
        <f t="shared" ref="L38:L40" si="1">SUM(E38:K38)</f>
        <v>5634050.3653439386</v>
      </c>
    </row>
    <row r="39" spans="2:12" ht="17" x14ac:dyDescent="0.25">
      <c r="B39" s="90"/>
      <c r="C39" s="91"/>
      <c r="D39" s="91" t="s">
        <v>1</v>
      </c>
      <c r="E39" s="30">
        <f t="shared" si="0"/>
        <v>195.25777498907192</v>
      </c>
      <c r="F39" s="31">
        <f t="shared" si="0"/>
        <v>52.561157072232668</v>
      </c>
      <c r="G39" s="31">
        <f t="shared" si="0"/>
        <v>2.2552732029206344</v>
      </c>
      <c r="H39" s="31">
        <f t="shared" si="0"/>
        <v>1.0062090061636575</v>
      </c>
      <c r="I39" s="31">
        <f t="shared" si="0"/>
        <v>64.103138078072391</v>
      </c>
      <c r="J39" s="31">
        <f t="shared" si="0"/>
        <v>68.700224411976393</v>
      </c>
      <c r="K39" s="32">
        <f t="shared" si="0"/>
        <v>20.197841584883051</v>
      </c>
      <c r="L39" s="133">
        <f t="shared" si="1"/>
        <v>404.08161834532069</v>
      </c>
    </row>
    <row r="40" spans="2:12" ht="17" x14ac:dyDescent="0.25">
      <c r="B40" s="90"/>
      <c r="C40" s="91"/>
      <c r="D40" s="91" t="s">
        <v>2</v>
      </c>
      <c r="E40" s="30">
        <f t="shared" si="0"/>
        <v>608.30306823518549</v>
      </c>
      <c r="F40" s="31">
        <f t="shared" si="0"/>
        <v>52.561157072232668</v>
      </c>
      <c r="G40" s="31">
        <f t="shared" si="0"/>
        <v>7.02604343986813</v>
      </c>
      <c r="H40" s="31">
        <f t="shared" si="0"/>
        <v>1.0062090061636575</v>
      </c>
      <c r="I40" s="31">
        <f t="shared" si="0"/>
        <v>64.103138078072391</v>
      </c>
      <c r="J40" s="31">
        <f t="shared" si="0"/>
        <v>68.700224411976393</v>
      </c>
      <c r="K40" s="32">
        <f t="shared" si="0"/>
        <v>20.197841584883051</v>
      </c>
      <c r="L40" s="133">
        <f t="shared" si="1"/>
        <v>821.89768182838168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1761.90853261389</v>
      </c>
      <c r="F41" s="23">
        <f t="shared" si="2"/>
        <v>1015.5341157926071</v>
      </c>
      <c r="G41" s="23">
        <f t="shared" si="2"/>
        <v>20.350457746554344</v>
      </c>
      <c r="H41" s="23">
        <f t="shared" si="2"/>
        <v>19.44096420808803</v>
      </c>
      <c r="I41" s="23">
        <f t="shared" si="2"/>
        <v>1238.5367308064367</v>
      </c>
      <c r="J41" s="23">
        <f t="shared" si="2"/>
        <v>1327.3570358637958</v>
      </c>
      <c r="K41" s="23">
        <f t="shared" si="2"/>
        <v>390.24249726152544</v>
      </c>
      <c r="L41" s="134">
        <f>SUM(E41:K41)</f>
        <v>5773.3703342928975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(2030)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20.041630215559959</v>
      </c>
      <c r="C30" s="4" t="str">
        <f>IF('Metoda Agregata'!D31&gt;0,'Metoda Agregata'!D31,"")</f>
        <v>Urbană</v>
      </c>
      <c r="E30" s="28"/>
      <c r="F30" s="34">
        <f>($C$22/B30)+$D$22+($E$22*B30)+($F$22*B30^2)</f>
        <v>8.9447559917051903E-2</v>
      </c>
      <c r="G30" s="34">
        <f>($G$22/B30)+$H$22+($I$22*B30)+($J$22*B30^2)</f>
        <v>7.1564059495897239E-2</v>
      </c>
      <c r="H30" s="34">
        <f>($C$23/B30)+$D$23+($E$23*B30)+($F$23*B30^2)</f>
        <v>0.12739812480290247</v>
      </c>
      <c r="I30" s="34">
        <f>($G$23/B30)+$H$23+($I$23*B30)+($J$23*B30^2)</f>
        <v>0.10460380678396365</v>
      </c>
      <c r="J30" s="34">
        <f>($G$24/B30)+$H$24+($I$24*B30)+($J$24*B30^2)</f>
        <v>0.26003948460034249</v>
      </c>
      <c r="K30" s="34">
        <f>($G$25/B30)+$H$25+($I$25*B30)+($J$25*B30^2)</f>
        <v>0.48495192630179618</v>
      </c>
      <c r="L30" s="34">
        <f>($G$26/B30)+$H$26+($I$26*B30)+($J$26*B30^2)</f>
        <v>0.44218521794090138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50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6.3491316619999988E-2</v>
      </c>
      <c r="G31" s="34">
        <f>($G$22/B31)+$H$22+($I$22*B31)+($J$22*B31^2)</f>
        <v>5.1432094819999996E-2</v>
      </c>
      <c r="H31" s="34">
        <f>($C$23/B31)+$D$23+($E$23*B31)+($F$23*B31^2)</f>
        <v>6.0672386719999999E-2</v>
      </c>
      <c r="I31" s="34">
        <f>($G$23/B31)+$H$23+($I$23*B31)+($J$23*B31^2)</f>
        <v>7.7225031659999999E-2</v>
      </c>
      <c r="J31" s="34">
        <f>($G$24/B31)+$H$24+($I$24*B31)+($J$24*B31^2)</f>
        <v>0.17313692748000001</v>
      </c>
      <c r="K31" s="34">
        <f>($G$25/B31)+$H$25+($I$25*B31)+($J$25*B31^2)</f>
        <v>0.31988486291999996</v>
      </c>
      <c r="L31" s="34">
        <f>($G$26/B31)+$H$26+($I$26*B31)+($J$26*B31^2)</f>
        <v>0.26977112548000004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2024-03-20T21:35:38Z</dcterms:modified>
</cp:coreProperties>
</file>